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5.2020 Liceo n° 02 Colonia\07 Papeles de Trabajo\Pliego\Seccion 3\"/>
    </mc:Choice>
  </mc:AlternateContent>
  <xr:revisionPtr revIDLastSave="0" documentId="8_{6D512B5A-0568-4FA9-B1B7-45DC279804C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5" l="1"/>
  <c r="F46" i="5" l="1"/>
  <c r="F42" i="5"/>
  <c r="G40" i="5" s="1"/>
  <c r="F27" i="5"/>
  <c r="F28" i="5"/>
  <c r="F29" i="5"/>
  <c r="F30" i="5"/>
  <c r="F31" i="5"/>
  <c r="F33" i="5"/>
  <c r="F34" i="5"/>
  <c r="F36" i="5"/>
  <c r="F38" i="5"/>
  <c r="G24" i="5" l="1"/>
  <c r="G44" i="5"/>
  <c r="F20" i="5"/>
  <c r="F21" i="5" l="1"/>
  <c r="G17" i="5" s="1"/>
  <c r="G48" i="5" l="1"/>
  <c r="H36" i="5" l="1"/>
  <c r="H38" i="5"/>
  <c r="H33" i="5"/>
  <c r="H34" i="5"/>
  <c r="H27" i="5"/>
  <c r="I24" i="5" s="1"/>
  <c r="H21" i="5"/>
  <c r="H20" i="5"/>
  <c r="H31" i="5"/>
  <c r="H29" i="5"/>
  <c r="H28" i="5"/>
  <c r="H30" i="5"/>
  <c r="H42" i="5"/>
  <c r="I40" i="5" s="1"/>
  <c r="H46" i="5"/>
  <c r="I44" i="5" s="1"/>
  <c r="H19" i="5"/>
  <c r="I17" i="5" s="1"/>
  <c r="I48" i="5" s="1"/>
</calcChain>
</file>

<file path=xl/sharedStrings.xml><?xml version="1.0" encoding="utf-8"?>
<sst xmlns="http://schemas.openxmlformats.org/spreadsheetml/2006/main" count="54" uniqueCount="42">
  <si>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</si>
  <si>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</si>
  <si>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</si>
  <si>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</si>
  <si>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</si>
  <si>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</si>
  <si>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</si>
  <si>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</si>
  <si>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</si>
  <si>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</si>
  <si>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</si>
  <si>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</si>
  <si>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2.00</t>
  </si>
  <si>
    <t>1.00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</si>
  <si>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</si>
  <si>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15/2020</t>
  </si>
  <si>
    <t>OBRA: LICEO 2- Colonia</t>
  </si>
  <si>
    <t>Implantación y replanteos</t>
  </si>
  <si>
    <t>Oficinas y servicios, obrador; cartel, protecciones y vallados, conexiones a suministros existentes, etc</t>
  </si>
  <si>
    <t>Prevencionista</t>
  </si>
  <si>
    <t>IMPLANTACION Y REPLANTEO</t>
  </si>
  <si>
    <t>GL</t>
  </si>
  <si>
    <t>MES</t>
  </si>
  <si>
    <t>TRABAJOS EN EDIFICIO CICLO BÁSICO</t>
  </si>
  <si>
    <t>Re-impermeabilización de azotea</t>
  </si>
  <si>
    <t>Demoliciones y retiros varios, según recaudos</t>
  </si>
  <si>
    <t>Rectificación de pendientes y preparación de superficies, gargantas y pretiles, según recaudos</t>
  </si>
  <si>
    <t>Membrana sintética polimérica en azotea, gargantas y pretiles, según recaudos</t>
  </si>
  <si>
    <t>Embudos y protecciones en bajadas de columnas pluviales, según recaudos</t>
  </si>
  <si>
    <t>Pruebas de estanqueidad</t>
  </si>
  <si>
    <t>Reparación y pintura de cielorrasos y paredes interiores</t>
  </si>
  <si>
    <t>Reparación y pintura de cielorrasos afectados, según recaudos</t>
  </si>
  <si>
    <t>Reparación y pintura de paredes afectadas, según recaudos</t>
  </si>
  <si>
    <t>Reparaciones en el tanque de agua</t>
  </si>
  <si>
    <t>Reparación y tratamiento del tanque de agua, según recaudos</t>
  </si>
  <si>
    <t>Limpieza de cañerías y cámaras de desagües pluviales</t>
  </si>
  <si>
    <t>Limpieza de instalación de pluviales: cañerías pluviales y cámaras al pie, según recaudos</t>
  </si>
  <si>
    <t>M2</t>
  </si>
  <si>
    <t>TRABAJOS EN GIMNASIO - POLIVALENTE</t>
  </si>
  <si>
    <t>Reposición de policarbonato en aberturas de fachadas, según recaudos</t>
  </si>
  <si>
    <t>TERMINACIONES Y LIMPIEZA DE OBRA</t>
  </si>
  <si>
    <t>Montaje de elementos retirados, según MCP y limpieza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</si>
</sst>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165" fontId="3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22" fillId="0" borderId="15" xfId="0" applyFont="1" applyBorder="1" applyAlignment="1">
      <alignment horizontal="center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2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8" xfId="11" xr:uid="{CA5D82C9-E595-45DF-8FF7-A885E5CEBEC1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60" zoomScaleNormal="60" workbookViewId="0">
      <selection activeCell="B4" sqref="B4:B5"/>
    </sheetView>
  </sheetViews>
  <sheetFormatPr baseColWidth="10" defaultRowHeight="15"/>
  <cols>
    <col min="1" max="1" width="15.28515625" customWidth="1"/>
    <col min="2" max="2" width="143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80" t="s">
        <v>11</v>
      </c>
      <c r="B3" s="80"/>
      <c r="C3" s="79" t="s">
        <v>8</v>
      </c>
      <c r="D3" s="79"/>
      <c r="E3" s="79"/>
      <c r="F3" s="79"/>
      <c r="G3" s="79"/>
      <c r="H3" s="79"/>
      <c r="I3" s="79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15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87" t="s">
        <v>6</v>
      </c>
      <c r="H10" s="88"/>
      <c r="I10" s="89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90" t="s">
        <v>6</v>
      </c>
      <c r="H12" s="91"/>
      <c r="I12" s="92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93" t="s">
        <v>16</v>
      </c>
      <c r="B14" s="94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95" t="s">
        <v>5</v>
      </c>
      <c r="I14" s="96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0" t="s">
        <v>13</v>
      </c>
      <c r="B17" s="51" t="s">
        <v>20</v>
      </c>
      <c r="C17" s="52"/>
      <c r="D17" s="53"/>
      <c r="E17" s="54"/>
      <c r="F17" s="54"/>
      <c r="G17" s="50">
        <f>SUM(F19:F21)</f>
        <v>0</v>
      </c>
      <c r="H17" s="55"/>
      <c r="I17" s="56" t="e">
        <f>SUM(H19:H21)</f>
        <v>#DIV/0!</v>
      </c>
    </row>
    <row r="18" spans="1:10" ht="21" customHeight="1">
      <c r="A18" s="57"/>
      <c r="B18" s="58"/>
      <c r="C18" s="59"/>
      <c r="D18" s="60"/>
      <c r="E18" s="59"/>
      <c r="F18" s="59"/>
      <c r="G18" s="57"/>
      <c r="H18" s="57"/>
      <c r="I18" s="61"/>
    </row>
    <row r="19" spans="1:10" ht="21">
      <c r="A19" s="49">
        <v>1.01</v>
      </c>
      <c r="B19" s="49" t="s">
        <v>17</v>
      </c>
      <c r="C19" s="62"/>
      <c r="D19" s="77" t="s">
        <v>21</v>
      </c>
      <c r="E19" s="64"/>
      <c r="F19" s="67">
        <f>+C19*E19</f>
        <v>0</v>
      </c>
      <c r="G19" s="65"/>
      <c r="H19" s="68" t="e">
        <f>+F19/$G$48</f>
        <v>#DIV/0!</v>
      </c>
      <c r="I19" s="66"/>
      <c r="J19" s="24"/>
    </row>
    <row r="20" spans="1:10" ht="20.25" customHeight="1">
      <c r="A20" s="49">
        <v>1.02</v>
      </c>
      <c r="B20" s="49" t="s">
        <v>18</v>
      </c>
      <c r="C20" s="62"/>
      <c r="D20" s="77" t="s">
        <v>21</v>
      </c>
      <c r="E20" s="32"/>
      <c r="F20" s="67">
        <f>+C20*E20</f>
        <v>0</v>
      </c>
      <c r="G20" s="65"/>
      <c r="H20" s="68" t="e">
        <f>+F20/$G$48</f>
        <v>#DIV/0!</v>
      </c>
      <c r="I20" s="69"/>
      <c r="J20" s="24"/>
    </row>
    <row r="21" spans="1:10" ht="20.25" customHeight="1">
      <c r="A21" s="49">
        <v>1.03</v>
      </c>
      <c r="B21" s="49" t="s">
        <v>19</v>
      </c>
      <c r="C21" s="62"/>
      <c r="D21" s="77" t="s">
        <v>22</v>
      </c>
      <c r="E21" s="32"/>
      <c r="F21" s="67">
        <f t="shared" ref="F21" si="0">+C21*E21</f>
        <v>0</v>
      </c>
      <c r="G21" s="65"/>
      <c r="H21" s="68" t="e">
        <f>+F21/$G$48</f>
        <v>#DIV/0!</v>
      </c>
      <c r="I21" s="69"/>
      <c r="J21" s="24"/>
    </row>
    <row r="22" spans="1:10" ht="20.25" customHeight="1">
      <c r="A22" s="48"/>
      <c r="B22" s="48"/>
      <c r="C22" s="62"/>
      <c r="D22" s="63"/>
      <c r="E22" s="32"/>
      <c r="F22" s="70"/>
      <c r="G22" s="71"/>
      <c r="H22" s="72"/>
      <c r="I22" s="69"/>
      <c r="J22" s="24"/>
    </row>
    <row r="23" spans="1:10" ht="21.75" thickBot="1">
      <c r="A23" s="48"/>
      <c r="B23" s="48"/>
      <c r="C23" s="59"/>
      <c r="D23" s="60"/>
      <c r="E23" s="32"/>
      <c r="F23" s="70"/>
      <c r="G23" s="71"/>
      <c r="H23" s="72"/>
      <c r="I23" s="73"/>
      <c r="J23" s="24"/>
    </row>
    <row r="24" spans="1:10" ht="21" customHeight="1" thickBot="1">
      <c r="A24" s="50" t="s">
        <v>12</v>
      </c>
      <c r="B24" s="51" t="s">
        <v>23</v>
      </c>
      <c r="C24" s="52"/>
      <c r="D24" s="53"/>
      <c r="E24" s="54"/>
      <c r="F24" s="54"/>
      <c r="G24" s="50">
        <f>SUM(F27:F38)</f>
        <v>0</v>
      </c>
      <c r="H24" s="55"/>
      <c r="I24" s="56" t="e">
        <f>SUM(H27:H38)</f>
        <v>#DIV/0!</v>
      </c>
      <c r="J24" s="24"/>
    </row>
    <row r="25" spans="1:10" ht="21" customHeight="1">
      <c r="A25" s="57"/>
      <c r="B25" s="58"/>
      <c r="C25" s="74"/>
      <c r="D25" s="60"/>
      <c r="E25" s="59"/>
      <c r="F25" s="59"/>
      <c r="G25" s="57"/>
      <c r="H25" s="57"/>
      <c r="I25" s="61"/>
      <c r="J25" s="24"/>
    </row>
    <row r="26" spans="1:10" ht="21">
      <c r="A26" s="49"/>
      <c r="B26" s="48" t="s">
        <v>24</v>
      </c>
      <c r="C26" s="62"/>
      <c r="D26" s="63"/>
      <c r="E26" s="32"/>
      <c r="F26" s="70"/>
      <c r="G26" s="71"/>
      <c r="H26" s="72"/>
      <c r="I26" s="75"/>
      <c r="J26" s="24"/>
    </row>
    <row r="27" spans="1:10" ht="21">
      <c r="A27" s="49">
        <v>2.0099999999999998</v>
      </c>
      <c r="B27" s="49" t="s">
        <v>25</v>
      </c>
      <c r="C27" s="62"/>
      <c r="D27" s="63" t="s">
        <v>21</v>
      </c>
      <c r="E27" s="32"/>
      <c r="F27" s="67">
        <f t="shared" ref="F27:F38" si="1">+C27*E27</f>
        <v>0</v>
      </c>
      <c r="G27" s="65"/>
      <c r="H27" s="68" t="e">
        <f>+F27/$G$48</f>
        <v>#DIV/0!</v>
      </c>
      <c r="I27" s="75"/>
      <c r="J27" s="24"/>
    </row>
    <row r="28" spans="1:10" ht="21">
      <c r="A28" s="49">
        <v>2.0199999999999996</v>
      </c>
      <c r="B28" s="49" t="s">
        <v>26</v>
      </c>
      <c r="C28" s="62"/>
      <c r="D28" s="63" t="s">
        <v>21</v>
      </c>
      <c r="E28" s="32"/>
      <c r="F28" s="67">
        <f t="shared" si="1"/>
        <v>0</v>
      </c>
      <c r="G28" s="65"/>
      <c r="H28" s="68" t="e">
        <f>+F28/$G$48</f>
        <v>#DIV/0!</v>
      </c>
      <c r="I28" s="75"/>
      <c r="J28" s="24"/>
    </row>
    <row r="29" spans="1:10" ht="21">
      <c r="A29" s="49">
        <v>2.0299999999999994</v>
      </c>
      <c r="B29" s="49" t="s">
        <v>27</v>
      </c>
      <c r="C29" s="62"/>
      <c r="D29" s="63" t="s">
        <v>37</v>
      </c>
      <c r="E29" s="32"/>
      <c r="F29" s="67">
        <f t="shared" si="1"/>
        <v>0</v>
      </c>
      <c r="G29" s="65"/>
      <c r="H29" s="68" t="e">
        <f>+F29/$G$48</f>
        <v>#DIV/0!</v>
      </c>
      <c r="I29" s="75"/>
      <c r="J29" s="24"/>
    </row>
    <row r="30" spans="1:10" ht="21">
      <c r="A30" s="49">
        <v>2.0399999999999991</v>
      </c>
      <c r="B30" s="49" t="s">
        <v>28</v>
      </c>
      <c r="C30" s="62"/>
      <c r="D30" s="63" t="s">
        <v>21</v>
      </c>
      <c r="E30" s="32"/>
      <c r="F30" s="67">
        <f t="shared" si="1"/>
        <v>0</v>
      </c>
      <c r="G30" s="65"/>
      <c r="H30" s="68" t="e">
        <f>+F30/$G$48</f>
        <v>#DIV/0!</v>
      </c>
      <c r="I30" s="75"/>
      <c r="J30" s="24"/>
    </row>
    <row r="31" spans="1:10" ht="21">
      <c r="A31" s="49">
        <v>2.0499999999999989</v>
      </c>
      <c r="B31" s="49" t="s">
        <v>29</v>
      </c>
      <c r="C31" s="62"/>
      <c r="D31" s="63" t="s">
        <v>21</v>
      </c>
      <c r="E31" s="32"/>
      <c r="F31" s="67">
        <f t="shared" si="1"/>
        <v>0</v>
      </c>
      <c r="G31" s="65"/>
      <c r="H31" s="68" t="e">
        <f>+F31/$G$48</f>
        <v>#DIV/0!</v>
      </c>
      <c r="I31" s="75"/>
      <c r="J31" s="24"/>
    </row>
    <row r="32" spans="1:10" ht="21">
      <c r="A32" s="49"/>
      <c r="B32" s="48" t="s">
        <v>30</v>
      </c>
      <c r="C32" s="62"/>
      <c r="D32" s="63"/>
      <c r="E32" s="62"/>
      <c r="F32" s="70"/>
      <c r="G32" s="71"/>
      <c r="H32" s="72"/>
      <c r="I32" s="76"/>
      <c r="J32" s="24"/>
    </row>
    <row r="33" spans="1:22" ht="21">
      <c r="A33" s="49">
        <v>2.0599999999999987</v>
      </c>
      <c r="B33" s="49" t="s">
        <v>31</v>
      </c>
      <c r="C33" s="62"/>
      <c r="D33" s="63" t="s">
        <v>21</v>
      </c>
      <c r="E33" s="32"/>
      <c r="F33" s="67">
        <f t="shared" si="1"/>
        <v>0</v>
      </c>
      <c r="G33" s="65"/>
      <c r="H33" s="68" t="e">
        <f>+F33/$G$48</f>
        <v>#DIV/0!</v>
      </c>
      <c r="I33" s="75"/>
      <c r="J33" s="24"/>
    </row>
    <row r="34" spans="1:22" ht="21">
      <c r="A34" s="49">
        <v>2.0699999999999985</v>
      </c>
      <c r="B34" s="49" t="s">
        <v>32</v>
      </c>
      <c r="C34" s="62"/>
      <c r="D34" s="63" t="s">
        <v>21</v>
      </c>
      <c r="E34" s="32"/>
      <c r="F34" s="67">
        <f t="shared" si="1"/>
        <v>0</v>
      </c>
      <c r="G34" s="65"/>
      <c r="H34" s="68" t="e">
        <f>+F34/$G$48</f>
        <v>#DIV/0!</v>
      </c>
      <c r="I34" s="75"/>
      <c r="J34" s="39"/>
    </row>
    <row r="35" spans="1:22" ht="21">
      <c r="A35" s="49"/>
      <c r="B35" s="48" t="s">
        <v>33</v>
      </c>
      <c r="C35" s="62"/>
      <c r="D35" s="63"/>
      <c r="E35" s="32"/>
      <c r="F35" s="70"/>
      <c r="G35" s="71"/>
      <c r="H35" s="72"/>
      <c r="I35" s="75"/>
      <c r="J35" s="38"/>
    </row>
    <row r="36" spans="1:22" ht="21">
      <c r="A36" s="49">
        <v>2.0799999999999983</v>
      </c>
      <c r="B36" s="49" t="s">
        <v>34</v>
      </c>
      <c r="C36" s="62"/>
      <c r="D36" s="63" t="s">
        <v>21</v>
      </c>
      <c r="E36" s="32"/>
      <c r="F36" s="67">
        <f t="shared" si="1"/>
        <v>0</v>
      </c>
      <c r="G36" s="65"/>
      <c r="H36" s="68" t="e">
        <f>+F36/$G$48</f>
        <v>#DIV/0!</v>
      </c>
      <c r="I36" s="75"/>
      <c r="J36" s="39"/>
    </row>
    <row r="37" spans="1:22" ht="21">
      <c r="A37" s="49"/>
      <c r="B37" s="48" t="s">
        <v>35</v>
      </c>
      <c r="C37" s="62"/>
      <c r="D37" s="63"/>
      <c r="E37" s="32"/>
      <c r="F37" s="70"/>
      <c r="G37" s="71"/>
      <c r="H37" s="72"/>
      <c r="I37" s="75"/>
      <c r="J37" s="39"/>
    </row>
    <row r="38" spans="1:22" ht="21">
      <c r="A38" s="49">
        <v>2.0899999999999981</v>
      </c>
      <c r="B38" s="49" t="s">
        <v>36</v>
      </c>
      <c r="C38" s="62"/>
      <c r="D38" s="63" t="s">
        <v>37</v>
      </c>
      <c r="E38" s="32"/>
      <c r="F38" s="67">
        <f t="shared" si="1"/>
        <v>0</v>
      </c>
      <c r="G38" s="65"/>
      <c r="H38" s="68" t="e">
        <f>+F38/$G$48</f>
        <v>#DIV/0!</v>
      </c>
      <c r="I38" s="75"/>
      <c r="J38" s="39"/>
    </row>
    <row r="39" spans="1:22" ht="21.75" thickBot="1">
      <c r="A39" s="48"/>
      <c r="B39" s="48"/>
      <c r="C39" s="59"/>
      <c r="D39" s="60"/>
      <c r="E39" s="32"/>
      <c r="F39" s="70"/>
      <c r="G39" s="71"/>
      <c r="H39" s="72"/>
      <c r="I39" s="75"/>
      <c r="J39" s="39"/>
    </row>
    <row r="40" spans="1:22" ht="21" thickBot="1">
      <c r="A40" s="78">
        <v>3</v>
      </c>
      <c r="B40" s="51" t="s">
        <v>38</v>
      </c>
      <c r="C40" s="52"/>
      <c r="D40" s="53"/>
      <c r="E40" s="54"/>
      <c r="F40" s="54"/>
      <c r="G40" s="50">
        <f>SUM(F42:F42)</f>
        <v>0</v>
      </c>
      <c r="H40" s="55"/>
      <c r="I40" s="56" t="e">
        <f>SUM(H42:H42)</f>
        <v>#DIV/0!</v>
      </c>
      <c r="J40" s="39"/>
    </row>
    <row r="41" spans="1:22" ht="20.25">
      <c r="A41" s="57"/>
      <c r="B41" s="58"/>
      <c r="C41" s="59"/>
      <c r="D41" s="60"/>
      <c r="E41" s="59"/>
      <c r="F41" s="59"/>
      <c r="G41" s="57"/>
      <c r="H41" s="57"/>
      <c r="I41" s="61"/>
      <c r="J41" s="39"/>
    </row>
    <row r="42" spans="1:22" ht="21">
      <c r="A42" s="49">
        <v>3.1</v>
      </c>
      <c r="B42" s="49" t="s">
        <v>39</v>
      </c>
      <c r="C42" s="62"/>
      <c r="D42" s="63" t="s">
        <v>21</v>
      </c>
      <c r="E42" s="32"/>
      <c r="F42" s="67">
        <f>+C42*E42</f>
        <v>0</v>
      </c>
      <c r="G42" s="65"/>
      <c r="H42" s="68" t="e">
        <f>+F42/$G$48</f>
        <v>#DIV/0!</v>
      </c>
      <c r="I42" s="75"/>
      <c r="J42" s="39"/>
    </row>
    <row r="43" spans="1:22" ht="21.75" thickBot="1">
      <c r="A43" s="48"/>
      <c r="B43" s="48"/>
      <c r="C43" s="59"/>
      <c r="D43" s="60"/>
      <c r="E43" s="32"/>
      <c r="F43" s="70"/>
      <c r="G43" s="71"/>
      <c r="H43" s="72"/>
      <c r="I43" s="75"/>
      <c r="J43" s="47"/>
    </row>
    <row r="44" spans="1:22" ht="21" thickBot="1">
      <c r="A44" s="78">
        <v>4</v>
      </c>
      <c r="B44" s="51" t="s">
        <v>40</v>
      </c>
      <c r="C44" s="52"/>
      <c r="D44" s="53"/>
      <c r="E44" s="54"/>
      <c r="F44" s="54"/>
      <c r="G44" s="50">
        <f>SUM(F46:F46)</f>
        <v>0</v>
      </c>
      <c r="H44" s="55"/>
      <c r="I44" s="56" t="e">
        <f>SUM(H46:H46)</f>
        <v>#DIV/0!</v>
      </c>
      <c r="J44" s="47"/>
    </row>
    <row r="45" spans="1:22" ht="20.25">
      <c r="A45" s="57"/>
      <c r="B45" s="58"/>
      <c r="C45" s="59"/>
      <c r="D45" s="60"/>
      <c r="E45" s="59"/>
      <c r="F45" s="59"/>
      <c r="G45" s="57"/>
      <c r="H45" s="57"/>
      <c r="I45" s="61"/>
      <c r="J45" s="47"/>
    </row>
    <row r="46" spans="1:22" ht="21">
      <c r="A46" s="49">
        <v>4.0999999999999996</v>
      </c>
      <c r="B46" s="49" t="s">
        <v>41</v>
      </c>
      <c r="C46" s="62"/>
      <c r="D46" s="63" t="s">
        <v>21</v>
      </c>
      <c r="E46" s="32"/>
      <c r="F46" s="67">
        <f t="shared" ref="F46" si="2">+C46*E46</f>
        <v>0</v>
      </c>
      <c r="G46" s="65"/>
      <c r="H46" s="68" t="e">
        <f>+F46/$G$48</f>
        <v>#DIV/0!</v>
      </c>
      <c r="I46" s="75"/>
      <c r="J46" s="47"/>
    </row>
    <row r="47" spans="1:22" ht="15.75" thickBot="1">
      <c r="A47" s="19"/>
      <c r="B47" s="37"/>
      <c r="C47" s="20"/>
      <c r="D47" s="44"/>
      <c r="E47" s="20"/>
      <c r="F47" s="20"/>
      <c r="G47" s="21"/>
      <c r="H47" s="21"/>
      <c r="I47" s="25"/>
      <c r="J47" s="2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2" customFormat="1" ht="29.25" customHeight="1" thickBot="1">
      <c r="A48" s="85" t="s">
        <v>7</v>
      </c>
      <c r="B48" s="86"/>
      <c r="C48" s="26"/>
      <c r="D48" s="45"/>
      <c r="E48" s="27"/>
      <c r="F48" s="28"/>
      <c r="G48" s="29">
        <f>SUM(G17:G46)</f>
        <v>0</v>
      </c>
      <c r="H48" s="30"/>
      <c r="I48" s="29" t="e">
        <f>SUM(I17:I46)</f>
        <v>#DIV/0!</v>
      </c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spans="1:22" ht="21" customHeight="1" thickBot="1">
      <c r="B49" s="1"/>
    </row>
    <row r="50" spans="1:22" ht="101.45" customHeight="1">
      <c r="A50" s="81" t="s">
        <v>14</v>
      </c>
      <c r="B50" s="8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" customHeight="1" thickBot="1">
      <c r="A51" s="83"/>
      <c r="B51" s="84"/>
    </row>
    <row r="62" spans="1:22" ht="31.5" customHeight="1"/>
    <row r="68" ht="15" customHeight="1"/>
  </sheetData>
  <mergeCells count="8">
    <mergeCell ref="C3:I3"/>
    <mergeCell ref="A3:B3"/>
    <mergeCell ref="A50:B51"/>
    <mergeCell ref="A48:B48"/>
    <mergeCell ref="G10:I10"/>
    <mergeCell ref="G12:I12"/>
    <mergeCell ref="A14:B14"/>
    <mergeCell ref="H14:I14"/>
  </mergeCells>
  <dataValidations count="1">
    <dataValidation type="list" allowBlank="1" showInputMessage="1" showErrorMessage="1" sqref="D19:D21" xr:uid="{EAB4F17B-B386-40CF-8E81-54EF2BB37944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Maria Eugenia Ferrari</cp:lastModifiedBy>
  <cp:lastPrinted>2014-05-14T14:30:25Z</cp:lastPrinted>
  <dcterms:created xsi:type="dcterms:W3CDTF">2013-03-18T18:41:53Z</dcterms:created>
  <dcterms:modified xsi:type="dcterms:W3CDTF">2020-07-08T13:59:33Z</dcterms:modified>
</cp:coreProperties>
</file>